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Спецификация" sheetId="1" r:id="rId1"/>
  </sheets>
  <definedNames>
    <definedName name="_xlnm._FilterDatabase" localSheetId="0" hidden="1">Спецификация!$A$5:$AJ$12</definedName>
    <definedName name="_xlnm.Print_Titles" localSheetId="0">Спецификация!$5:$5</definedName>
    <definedName name="_xlnm.Print_Area" localSheetId="0">Спецификация!$A$1:$AI$23</definedName>
  </definedNames>
  <calcPr calcId="145621"/>
</workbook>
</file>

<file path=xl/calcChain.xml><?xml version="1.0" encoding="utf-8"?>
<calcChain xmlns="http://schemas.openxmlformats.org/spreadsheetml/2006/main">
  <c r="Z12" i="1" l="1"/>
  <c r="AB11" i="1"/>
  <c r="AC11" i="1" s="1"/>
  <c r="AD11" i="1" s="1"/>
  <c r="AB10" i="1"/>
  <c r="AC10" i="1" s="1"/>
  <c r="AD10" i="1" s="1"/>
  <c r="AC9" i="1"/>
  <c r="AD9" i="1" s="1"/>
  <c r="AB9" i="1"/>
  <c r="AB8" i="1"/>
  <c r="AC8" i="1" s="1"/>
  <c r="AD8" i="1" s="1"/>
  <c r="AC7" i="1"/>
  <c r="AD7" i="1" s="1"/>
  <c r="AB7" i="1"/>
  <c r="AB6" i="1"/>
  <c r="AC6" i="1" s="1"/>
  <c r="AD6" i="1" l="1"/>
  <c r="AD12" i="1" s="1"/>
  <c r="AC12" i="1"/>
</calcChain>
</file>

<file path=xl/sharedStrings.xml><?xml version="1.0" encoding="utf-8"?>
<sst xmlns="http://schemas.openxmlformats.org/spreadsheetml/2006/main" count="164" uniqueCount="79">
  <si>
    <t>СПЕЦИФИКАЦИЯ. Поставка клапанов запорных для сооружения энергоблока № 4 Ростовской АЭС</t>
  </si>
  <si>
    <t xml:space="preserve">Приложение 1 к Договору №                   от         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</si>
  <si>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</si>
  <si>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</si>
  <si>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</si>
  <si>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</si>
  <si>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</si>
  <si>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</si>
  <si>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</si>
  <si>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</si>
  <si>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</si>
  <si>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</si>
  <si>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</si>
  <si>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</si>
  <si>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</si>
  <si>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</si>
  <si>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</si>
  <si>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</si>
  <si>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</si>
  <si>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</si>
  <si>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</si>
  <si>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</si>
  <si>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</si>
  <si>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</si>
  <si>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</si>
  <si>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</si>
  <si>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</si>
  <si>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</si>
  <si>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</si>
  <si>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</si>
  <si>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18 %,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</si>
  <si>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</si>
  <si>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</si>
  <si>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</si>
  <si>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</si>
  <si>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</si>
  <si>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</si>
  <si>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</si>
  <si>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2.СИО.211159946</t>
  </si>
  <si>
    <t>4RL33S90</t>
  </si>
  <si>
    <t>Клапан запорный</t>
  </si>
  <si>
    <t>по типу
1053-50-0</t>
  </si>
  <si>
    <t>-</t>
  </si>
  <si>
    <t>Оборудование</t>
  </si>
  <si>
    <t>13,7</t>
  </si>
  <si>
    <t>питательная вода</t>
  </si>
  <si>
    <t>маховик</t>
  </si>
  <si>
    <t>угл</t>
  </si>
  <si>
    <t>под приварку</t>
  </si>
  <si>
    <t>по типу
ТУ 37-022-05015348-98</t>
  </si>
  <si>
    <t>R4.00340.3.0.16</t>
  </si>
  <si>
    <t>R4.00340.1.0.12</t>
  </si>
  <si>
    <t>R4.00340.8.1.12</t>
  </si>
  <si>
    <t>-/4</t>
  </si>
  <si>
    <t>III</t>
  </si>
  <si>
    <t>Машинное отделение (деаэраторная, этажерка электроустройств).</t>
  </si>
  <si>
    <t>Строит. длина 250 мм, строит. высота 545 мм, срок службы 30 лет.соответствует ОТТ 1.3.3.99.0141-20121 изм. 1 (В ИСУП с ИН:2.ИСУП.5772124)</t>
  </si>
  <si>
    <t>БКП 1/2</t>
  </si>
  <si>
    <t>2.СИО.211159947</t>
  </si>
  <si>
    <t>4RT12S92</t>
  </si>
  <si>
    <t>Строит. длина 250 мм, строит. высота 545 мм, срок службы 30 лет.соответствует ОТТ 1.3.3.99.0141-2012 изм. 1. (В ИСУП с ИН:2.ИСУП.5772125)</t>
  </si>
  <si>
    <t>2.СИО.211159948</t>
  </si>
  <si>
    <t>4RL43S90</t>
  </si>
  <si>
    <t>Строит. длина 250 мм, строит. высота 545 мм, срок службы 30 летсоответствует ОТТ 1.3.3.99.0141-2012 изм. 1. (В ИСУП с ИН:2.ИСУП.5772127)</t>
  </si>
  <si>
    <t>2.СИО.211159949</t>
  </si>
  <si>
    <t>4RT11S91</t>
  </si>
  <si>
    <t>Строит. длина 250 мм, строит. высота 545 мм, срок службы 30 лет.соответствует ОТТ 1.3.3.99.0141-2012 изм. 1. (В ИСУП с ИН:2.ИСУП.5772128)</t>
  </si>
  <si>
    <t>2.СИО.211159950</t>
  </si>
  <si>
    <t>4RT11S92</t>
  </si>
  <si>
    <t>Строит. длина 250 мм, строит. высота 545 мм, срок службы 30 летсоответствует ОТТ 1.3.3.99.0141-2012 изм. 1. (В ИСУП с ИН:2.ИСУП.5772129)</t>
  </si>
  <si>
    <t>2.СИО.211159951</t>
  </si>
  <si>
    <t>4RT12S91</t>
  </si>
  <si>
    <t>Строит. длина 250 мм, строит. высота 545 мм, срок службы 30 летсоответствует ОТТ 1.3.3.99.0141-2012 изм. 1. (В ИСУП с ИН:2.ИСУП.5772130)</t>
  </si>
  <si>
    <t>ИТОГО:</t>
  </si>
  <si>
    <t>От Покупателя</t>
  </si>
  <si>
    <t>От Поставщика</t>
  </si>
  <si>
    <t>____________________</t>
  </si>
  <si>
    <t>________________________________</t>
  </si>
  <si>
    <t xml:space="preserve">Примечание: 1. Фланцевая и межфланцевая арматура поставляется комплектно с ответными фланцами, крепежом и прокладками
 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</si>
</sst>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_-* #,##0.00_р_._-;\-* #,##0.00_р_._-;_-* &quot;-&quot;??_р_.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17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1">
    <xf numFmtId="0" fontId="0" fillId="0" borderId="0"/>
    <xf numFmtId="165" fontId="18" fillId="0" borderId="0" applyFont="0" applyFill="0" applyBorder="0" applyAlignment="0" applyProtection="0"/>
    <xf numFmtId="0" fontId="18" fillId="0" borderId="0"/>
    <xf numFmtId="0" fontId="21" fillId="0" borderId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1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" fillId="23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1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" fillId="3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0" borderId="0" applyNumberFormat="0" applyFill="0" applyBorder="0">
      <protection locked="0"/>
    </xf>
    <xf numFmtId="0" fontId="24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6" fillId="38" borderId="1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6" fillId="38" borderId="14" applyNumberFormat="0" applyAlignment="0" applyProtection="0"/>
    <xf numFmtId="0" fontId="27" fillId="51" borderId="1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27" fillId="51" borderId="15" applyNumberFormat="0" applyAlignment="0" applyProtection="0"/>
    <xf numFmtId="0" fontId="27" fillId="51" borderId="15" applyNumberFormat="0" applyAlignment="0" applyProtection="0"/>
    <xf numFmtId="0" fontId="27" fillId="51" borderId="15" applyNumberFormat="0" applyAlignment="0" applyProtection="0"/>
    <xf numFmtId="0" fontId="28" fillId="51" borderId="1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28" fillId="51" borderId="14" applyNumberFormat="0" applyAlignment="0" applyProtection="0"/>
    <xf numFmtId="0" fontId="28" fillId="51" borderId="14" applyNumberFormat="0" applyAlignment="0" applyProtection="0"/>
    <xf numFmtId="0" fontId="28" fillId="51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34" fillId="52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34" fillId="52" borderId="20" applyNumberFormat="0" applyAlignment="0" applyProtection="0"/>
    <xf numFmtId="0" fontId="34" fillId="52" borderId="20" applyNumberFormat="0" applyAlignment="0" applyProtection="0"/>
    <xf numFmtId="0" fontId="34" fillId="52" borderId="20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5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7" fillId="0" borderId="0" applyNumberFormat="0" applyFill="0" applyBorder="0" applyProtection="0">
      <alignment vertical="center"/>
    </xf>
    <xf numFmtId="0" fontId="18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23" fillId="0" borderId="0"/>
    <xf numFmtId="0" fontId="21" fillId="0" borderId="0"/>
    <xf numFmtId="0" fontId="18" fillId="0" borderId="0"/>
    <xf numFmtId="0" fontId="18" fillId="0" borderId="0"/>
    <xf numFmtId="0" fontId="23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54" borderId="21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0" fontId="18" fillId="54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0" fillId="0" borderId="22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4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</cellStyleXfs>
  <cellXfs count="36">
    <xf numFmtId="0" fontId="0" fillId="0" borderId="0" xfId="0"/>
    <xf numFmtId="49" fontId="18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0" fillId="0" borderId="0" xfId="0" applyFill="1"/>
    <xf numFmtId="0" fontId="0" fillId="0" borderId="0" xfId="0" applyNumberForma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20" fillId="0" borderId="10" xfId="0" applyFont="1" applyFill="1" applyBorder="1" applyAlignment="1">
      <alignment horizontal="center" vertical="center" textRotation="90" wrapText="1"/>
    </xf>
    <xf numFmtId="49" fontId="20" fillId="0" borderId="10" xfId="0" applyNumberFormat="1" applyFont="1" applyFill="1" applyBorder="1" applyAlignment="1">
      <alignment horizontal="center" vertical="center" textRotation="90" wrapText="1"/>
    </xf>
    <xf numFmtId="0" fontId="20" fillId="0" borderId="10" xfId="2" applyFont="1" applyFill="1" applyBorder="1" applyAlignment="1">
      <alignment horizontal="center" vertical="center" textRotation="90" wrapText="1"/>
    </xf>
    <xf numFmtId="2" fontId="20" fillId="0" borderId="10" xfId="0" applyNumberFormat="1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49" fontId="20" fillId="0" borderId="10" xfId="3" applyNumberFormat="1" applyFont="1" applyFill="1" applyBorder="1" applyAlignment="1">
      <alignment horizontal="center" vertical="center" textRotation="90" wrapText="1"/>
    </xf>
    <xf numFmtId="0" fontId="20" fillId="0" borderId="10" xfId="0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49" fontId="20" fillId="0" borderId="13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165" fontId="18" fillId="0" borderId="10" xfId="1" applyFont="1" applyBorder="1" applyAlignment="1">
      <alignment horizontal="center" vertical="center" wrapText="1"/>
    </xf>
    <xf numFmtId="165" fontId="18" fillId="0" borderId="10" xfId="1" applyFont="1" applyFill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165" fontId="18" fillId="0" borderId="0" xfId="1" applyFont="1" applyAlignment="1">
      <alignment horizontal="center" vertical="center" wrapText="1"/>
    </xf>
    <xf numFmtId="165" fontId="18" fillId="0" borderId="0" xfId="1" applyFont="1" applyFill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left" vertical="center" wrapText="1"/>
    </xf>
  </cellXfs>
  <cellStyles count="391">
    <cellStyle name="20% - Акцент1 2" xfId="4"/>
    <cellStyle name="20% - Акцент1 2 2" xfId="5"/>
    <cellStyle name="20% - Акцент1 2 3" xfId="6"/>
    <cellStyle name="20% - Акцент1 2_Лист1" xfId="7"/>
    <cellStyle name="20% - Акцент1 3" xfId="8"/>
    <cellStyle name="20% - Акцент1 4" xfId="9"/>
    <cellStyle name="20% - Акцент1 4 2" xfId="10"/>
    <cellStyle name="20% - Акцент1 5" xfId="11"/>
    <cellStyle name="20% - Акцент1 6" xfId="12"/>
    <cellStyle name="20% - Акцент1 7" xfId="13"/>
    <cellStyle name="20% - Акцент2 2" xfId="14"/>
    <cellStyle name="20% - Акцент2 2 2" xfId="15"/>
    <cellStyle name="20% - Акцент2 2 3" xfId="16"/>
    <cellStyle name="20% - Акцент2 2_Лист1" xfId="17"/>
    <cellStyle name="20% - Акцент2 3" xfId="18"/>
    <cellStyle name="20% - Акцент2 4" xfId="19"/>
    <cellStyle name="20% - Акцент2 4 2" xfId="20"/>
    <cellStyle name="20% - Акцент2 5" xfId="21"/>
    <cellStyle name="20% - Акцент2 6" xfId="22"/>
    <cellStyle name="20% - Акцент2 7" xfId="23"/>
    <cellStyle name="20% - Акцент3 2" xfId="24"/>
    <cellStyle name="20% - Акцент3 2 2" xfId="25"/>
    <cellStyle name="20% - Акцент3 2 3" xfId="26"/>
    <cellStyle name="20% - Акцент3 2_Лист1" xfId="27"/>
    <cellStyle name="20% - Акцент3 3" xfId="28"/>
    <cellStyle name="20% - Акцент3 4" xfId="29"/>
    <cellStyle name="20% - Акцент3 4 2" xfId="30"/>
    <cellStyle name="20% - Акцент3 5" xfId="31"/>
    <cellStyle name="20% - Акцент3 6" xfId="32"/>
    <cellStyle name="20% - Акцент3 7" xfId="33"/>
    <cellStyle name="20% - Акцент4 2" xfId="34"/>
    <cellStyle name="20% - Акцент4 2 2" xfId="35"/>
    <cellStyle name="20% - Акцент4 2 3" xfId="36"/>
    <cellStyle name="20% - Акцент4 2_Лист1" xfId="37"/>
    <cellStyle name="20% - Акцент4 3" xfId="38"/>
    <cellStyle name="20% - Акцент4 4" xfId="39"/>
    <cellStyle name="20% - Акцент4 4 2" xfId="40"/>
    <cellStyle name="20% - Акцент4 5" xfId="41"/>
    <cellStyle name="20% - Акцент4 6" xfId="42"/>
    <cellStyle name="20% - Акцент4 7" xfId="43"/>
    <cellStyle name="20% - Акцент5 2" xfId="44"/>
    <cellStyle name="20% - Акцент5 2 2" xfId="45"/>
    <cellStyle name="20% - Акцент5 2 3" xfId="46"/>
    <cellStyle name="20% - Акцент5 2_Лист1" xfId="47"/>
    <cellStyle name="20% - Акцент5 3" xfId="48"/>
    <cellStyle name="20% - Акцент5 4" xfId="49"/>
    <cellStyle name="20% - Акцент5 4 2" xfId="50"/>
    <cellStyle name="20% - Акцент5 5" xfId="51"/>
    <cellStyle name="20% - Акцент5 6" xfId="52"/>
    <cellStyle name="20% - Акцент5 7" xfId="53"/>
    <cellStyle name="20% - Акцент6 2" xfId="54"/>
    <cellStyle name="20% - Акцент6 2 2" xfId="55"/>
    <cellStyle name="20% - Акцент6 2 3" xfId="56"/>
    <cellStyle name="20% - Акцент6 2_Лист1" xfId="57"/>
    <cellStyle name="20% - Акцент6 3" xfId="58"/>
    <cellStyle name="20% - Акцент6 4" xfId="59"/>
    <cellStyle name="20% - Акцент6 4 2" xfId="60"/>
    <cellStyle name="20% - Акцент6 5" xfId="61"/>
    <cellStyle name="20% - Акцент6 6" xfId="62"/>
    <cellStyle name="20% - Акцент6 7" xfId="63"/>
    <cellStyle name="40% - Акцент1 2" xfId="64"/>
    <cellStyle name="40% - Акцент1 2 2" xfId="65"/>
    <cellStyle name="40% - Акцент1 2 3" xfId="66"/>
    <cellStyle name="40% - Акцент1 2_Лист1" xfId="67"/>
    <cellStyle name="40% - Акцент1 3" xfId="68"/>
    <cellStyle name="40% - Акцент1 4" xfId="69"/>
    <cellStyle name="40% - Акцент1 4 2" xfId="70"/>
    <cellStyle name="40% - Акцент1 5" xfId="71"/>
    <cellStyle name="40% - Акцент1 6" xfId="72"/>
    <cellStyle name="40% - Акцент1 7" xfId="73"/>
    <cellStyle name="40% - Акцент2 2" xfId="74"/>
    <cellStyle name="40% - Акцент2 2 2" xfId="75"/>
    <cellStyle name="40% - Акцент2 2 3" xfId="76"/>
    <cellStyle name="40% - Акцент2 2_Лист1" xfId="77"/>
    <cellStyle name="40% - Акцент2 3" xfId="78"/>
    <cellStyle name="40% - Акцент2 4" xfId="79"/>
    <cellStyle name="40% - Акцент2 4 2" xfId="80"/>
    <cellStyle name="40% - Акцент2 5" xfId="81"/>
    <cellStyle name="40% - Акцент2 6" xfId="82"/>
    <cellStyle name="40% - Акцент2 7" xfId="83"/>
    <cellStyle name="40% - Акцент3 2" xfId="84"/>
    <cellStyle name="40% - Акцент3 2 2" xfId="85"/>
    <cellStyle name="40% - Акцент3 2 3" xfId="86"/>
    <cellStyle name="40% - Акцент3 2_Лист1" xfId="87"/>
    <cellStyle name="40% - Акцент3 3" xfId="88"/>
    <cellStyle name="40% - Акцент3 4" xfId="89"/>
    <cellStyle name="40% - Акцент3 4 2" xfId="90"/>
    <cellStyle name="40% - Акцент3 5" xfId="91"/>
    <cellStyle name="40% - Акцент3 6" xfId="92"/>
    <cellStyle name="40% - Акцент3 7" xfId="93"/>
    <cellStyle name="40% - Акцент4 2" xfId="94"/>
    <cellStyle name="40% - Акцент4 2 2" xfId="95"/>
    <cellStyle name="40% - Акцент4 2 3" xfId="96"/>
    <cellStyle name="40% - Акцент4 2_Лист1" xfId="97"/>
    <cellStyle name="40% - Акцент4 3" xfId="98"/>
    <cellStyle name="40% - Акцент4 4" xfId="99"/>
    <cellStyle name="40% - Акцент4 4 2" xfId="100"/>
    <cellStyle name="40% - Акцент4 5" xfId="101"/>
    <cellStyle name="40% - Акцент4 6" xfId="102"/>
    <cellStyle name="40% - Акцент4 7" xfId="103"/>
    <cellStyle name="40% - Акцент5 2" xfId="104"/>
    <cellStyle name="40% - Акцент5 2 2" xfId="105"/>
    <cellStyle name="40% - Акцент5 2 3" xfId="106"/>
    <cellStyle name="40% - Акцент5 2_Лист1" xfId="107"/>
    <cellStyle name="40% - Акцент5 3" xfId="108"/>
    <cellStyle name="40% - Акцент5 4" xfId="109"/>
    <cellStyle name="40% - Акцент5 4 2" xfId="110"/>
    <cellStyle name="40% - Акцент5 5" xfId="111"/>
    <cellStyle name="40% - Акцент5 6" xfId="112"/>
    <cellStyle name="40% - Акцент5 7" xfId="113"/>
    <cellStyle name="40% - Акцент6 2" xfId="114"/>
    <cellStyle name="40% - Акцент6 2 2" xfId="115"/>
    <cellStyle name="40% - Акцент6 2 3" xfId="116"/>
    <cellStyle name="40% - Акцент6 2_Лист1" xfId="117"/>
    <cellStyle name="40% - Акцент6 3" xfId="118"/>
    <cellStyle name="40% - Акцент6 4" xfId="119"/>
    <cellStyle name="40% - Акцент6 4 2" xfId="120"/>
    <cellStyle name="40% - Акцент6 5" xfId="121"/>
    <cellStyle name="40% - Акцент6 6" xfId="122"/>
    <cellStyle name="40% - Акцент6 7" xfId="123"/>
    <cellStyle name="60% - Акцент1 2" xfId="124"/>
    <cellStyle name="60% - Акцент1 2 2" xfId="125"/>
    <cellStyle name="60% - Акцент1 3" xfId="126"/>
    <cellStyle name="60% - Акцент1 4" xfId="127"/>
    <cellStyle name="60% - Акцент1 5" xfId="128"/>
    <cellStyle name="60% - Акцент1 6" xfId="129"/>
    <cellStyle name="60% - Акцент2 2" xfId="130"/>
    <cellStyle name="60% - Акцент2 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3 2" xfId="136"/>
    <cellStyle name="60% - Акцент3 2 2" xfId="137"/>
    <cellStyle name="60% - Акцент3 3" xfId="138"/>
    <cellStyle name="60% - Акцент3 4" xfId="139"/>
    <cellStyle name="60% - Акцент3 5" xfId="140"/>
    <cellStyle name="60% - Акцент3 6" xfId="141"/>
    <cellStyle name="60% - Акцент4 2" xfId="142"/>
    <cellStyle name="60% - Акцент4 2 2" xfId="143"/>
    <cellStyle name="60% - Акцент4 3" xfId="144"/>
    <cellStyle name="60% - Акцент4 4" xfId="145"/>
    <cellStyle name="60% - Акцент4 5" xfId="146"/>
    <cellStyle name="60% - Акцент4 6" xfId="147"/>
    <cellStyle name="60% - Акцент5 2" xfId="148"/>
    <cellStyle name="60% - Акцент5 2 2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3" xfId="156"/>
    <cellStyle name="60% - Акцент6 4" xfId="157"/>
    <cellStyle name="60% - Акцент6 5" xfId="158"/>
    <cellStyle name="60% - Акцент6 6" xfId="159"/>
    <cellStyle name="Normal" xfId="160"/>
    <cellStyle name="Акцент1 2" xfId="161"/>
    <cellStyle name="Акцент1 2 2" xfId="162"/>
    <cellStyle name="Акцент1 3" xfId="163"/>
    <cellStyle name="Акцент1 4" xfId="164"/>
    <cellStyle name="Акцент1 5" xfId="165"/>
    <cellStyle name="Акцент1 6" xfId="166"/>
    <cellStyle name="Акцент2 2" xfId="167"/>
    <cellStyle name="Акцент2 2 2" xfId="168"/>
    <cellStyle name="Акцент2 3" xfId="169"/>
    <cellStyle name="Акцент2 4" xfId="170"/>
    <cellStyle name="Акцент2 5" xfId="171"/>
    <cellStyle name="Акцент2 6" xfId="172"/>
    <cellStyle name="Акцент3 2" xfId="173"/>
    <cellStyle name="Акцент3 2 2" xfId="174"/>
    <cellStyle name="Акцент3 3" xfId="175"/>
    <cellStyle name="Акцент3 4" xfId="176"/>
    <cellStyle name="Акцент3 5" xfId="177"/>
    <cellStyle name="Акцент3 6" xfId="178"/>
    <cellStyle name="Акцент4 2" xfId="179"/>
    <cellStyle name="Акцент4 2 2" xfId="180"/>
    <cellStyle name="Акцент4 3" xfId="181"/>
    <cellStyle name="Акцент4 4" xfId="182"/>
    <cellStyle name="Акцент4 5" xfId="183"/>
    <cellStyle name="Акцент4 6" xfId="184"/>
    <cellStyle name="Акцент5 2" xfId="185"/>
    <cellStyle name="Акцент5 2 2" xfId="186"/>
    <cellStyle name="Акцент5 3" xfId="187"/>
    <cellStyle name="Акцент5 4" xfId="188"/>
    <cellStyle name="Акцент5 5" xfId="189"/>
    <cellStyle name="Акцент5 6" xfId="190"/>
    <cellStyle name="Акцент6 2" xfId="191"/>
    <cellStyle name="Акцент6 2 2" xfId="192"/>
    <cellStyle name="Акцент6 3" xfId="193"/>
    <cellStyle name="Акцент6 4" xfId="194"/>
    <cellStyle name="Акцент6 5" xfId="195"/>
    <cellStyle name="Акцент6 6" xfId="196"/>
    <cellStyle name="Ввод  2" xfId="197"/>
    <cellStyle name="Ввод  2 2" xfId="198"/>
    <cellStyle name="Ввод  3" xfId="199"/>
    <cellStyle name="Ввод  4" xfId="200"/>
    <cellStyle name="Ввод  5" xfId="201"/>
    <cellStyle name="Ввод  6" xfId="202"/>
    <cellStyle name="Вывод 2" xfId="203"/>
    <cellStyle name="Вывод 2 2" xfId="204"/>
    <cellStyle name="Вывод 3" xfId="205"/>
    <cellStyle name="Вывод 4" xfId="206"/>
    <cellStyle name="Вывод 5" xfId="207"/>
    <cellStyle name="Вывод 6" xfId="208"/>
    <cellStyle name="Вычисление 2" xfId="209"/>
    <cellStyle name="Вычисление 2 2" xfId="210"/>
    <cellStyle name="Вычисление 3" xfId="211"/>
    <cellStyle name="Вычисление 4" xfId="212"/>
    <cellStyle name="Вычисление 5" xfId="213"/>
    <cellStyle name="Вычисление 6" xfId="214"/>
    <cellStyle name="Гиперссылка 2" xfId="215"/>
    <cellStyle name="Заголовок 1 2" xfId="216"/>
    <cellStyle name="Заголовок 1 2 2" xfId="217"/>
    <cellStyle name="Заголовок 1 3" xfId="218"/>
    <cellStyle name="Заголовок 1 4" xfId="219"/>
    <cellStyle name="Заголовок 1 5" xfId="220"/>
    <cellStyle name="Заголовок 1 6" xfId="221"/>
    <cellStyle name="Заголовок 2 2" xfId="222"/>
    <cellStyle name="Заголовок 2 2 2" xfId="223"/>
    <cellStyle name="Заголовок 2 3" xfId="224"/>
    <cellStyle name="Заголовок 2 4" xfId="225"/>
    <cellStyle name="Заголовок 2 5" xfId="226"/>
    <cellStyle name="Заголовок 2 6" xfId="227"/>
    <cellStyle name="Заголовок 3 2" xfId="228"/>
    <cellStyle name="Заголовок 3 2 2" xfId="229"/>
    <cellStyle name="Заголовок 3 3" xfId="230"/>
    <cellStyle name="Заголовок 3 4" xfId="231"/>
    <cellStyle name="Заголовок 3 5" xfId="232"/>
    <cellStyle name="Заголовок 3 6" xfId="233"/>
    <cellStyle name="Заголовок 4 2" xfId="234"/>
    <cellStyle name="Заголовок 4 2 2" xfId="235"/>
    <cellStyle name="Заголовок 4 3" xfId="236"/>
    <cellStyle name="Заголовок 4 4" xfId="237"/>
    <cellStyle name="Заголовок 4 5" xfId="238"/>
    <cellStyle name="Заголовок 4 6" xfId="239"/>
    <cellStyle name="Итог 2" xfId="240"/>
    <cellStyle name="Итог 2 2" xfId="241"/>
    <cellStyle name="Итог 3" xfId="242"/>
    <cellStyle name="Итог 4" xfId="243"/>
    <cellStyle name="Итог 5" xfId="244"/>
    <cellStyle name="Итог 6" xfId="245"/>
    <cellStyle name="Контрольная ячейка 2" xfId="246"/>
    <cellStyle name="Контрольная ячейка 2 2" xfId="247"/>
    <cellStyle name="Контрольная ячейка 3" xfId="248"/>
    <cellStyle name="Контрольная ячейка 4" xfId="249"/>
    <cellStyle name="Контрольная ячейка 5" xfId="250"/>
    <cellStyle name="Контрольная ячейка 6" xfId="251"/>
    <cellStyle name="Название 2" xfId="252"/>
    <cellStyle name="Название 2 2" xfId="253"/>
    <cellStyle name="Название 3" xfId="254"/>
    <cellStyle name="Название 4" xfId="255"/>
    <cellStyle name="Название 5" xfId="256"/>
    <cellStyle name="Название 6" xfId="257"/>
    <cellStyle name="Нейтральный 2" xfId="258"/>
    <cellStyle name="Нейтральный 2 2" xfId="259"/>
    <cellStyle name="Нейтральный 3" xfId="260"/>
    <cellStyle name="Нейтральный 4" xfId="261"/>
    <cellStyle name="Нейтральный 5" xfId="262"/>
    <cellStyle name="Нейтральный 6" xfId="263"/>
    <cellStyle name="Обычный" xfId="0" builtinId="0"/>
    <cellStyle name="Обычный 10" xfId="264"/>
    <cellStyle name="Обычный 10 2" xfId="265"/>
    <cellStyle name="Обычный 11" xfId="266"/>
    <cellStyle name="Обычный 12" xfId="267"/>
    <cellStyle name="Обычный 13" xfId="268"/>
    <cellStyle name="Обычный 14" xfId="269"/>
    <cellStyle name="Обычный 14 2" xfId="270"/>
    <cellStyle name="Обычный 15" xfId="271"/>
    <cellStyle name="Обычный 15 2" xfId="272"/>
    <cellStyle name="Обычный 16" xfId="273"/>
    <cellStyle name="Обычный 16 2" xfId="274"/>
    <cellStyle name="Обычный 17" xfId="275"/>
    <cellStyle name="Обычный 17 2" xfId="276"/>
    <cellStyle name="Обычный 2" xfId="277"/>
    <cellStyle name="Обычный 2 2" xfId="278"/>
    <cellStyle name="Обычный 2 3" xfId="279"/>
    <cellStyle name="Обычный 2 4" xfId="280"/>
    <cellStyle name="Обычный 2 4 2" xfId="281"/>
    <cellStyle name="Обычный 2 5" xfId="282"/>
    <cellStyle name="Обычный 2 5 2" xfId="283"/>
    <cellStyle name="Обычный 2 6" xfId="284"/>
    <cellStyle name="Обычный 2 7" xfId="285"/>
    <cellStyle name="Обычный 20" xfId="286"/>
    <cellStyle name="Обычный 21" xfId="287"/>
    <cellStyle name="Обычный 3" xfId="288"/>
    <cellStyle name="Обычный 3 2" xfId="289"/>
    <cellStyle name="Обычный 3 3" xfId="290"/>
    <cellStyle name="Обычный 3 4" xfId="291"/>
    <cellStyle name="Обычный 4" xfId="292"/>
    <cellStyle name="Обычный 4 2" xfId="293"/>
    <cellStyle name="Обычный 4 3" xfId="294"/>
    <cellStyle name="Обычный 4_Лист1" xfId="295"/>
    <cellStyle name="Обычный 5" xfId="296"/>
    <cellStyle name="Обычный 5 2" xfId="297"/>
    <cellStyle name="Обычный 5 3" xfId="298"/>
    <cellStyle name="Обычный 5 4" xfId="299"/>
    <cellStyle name="Обычный 5 5" xfId="300"/>
    <cellStyle name="Обычный 5 6" xfId="301"/>
    <cellStyle name="Обычный 5_Лист1" xfId="302"/>
    <cellStyle name="Обычный 6" xfId="303"/>
    <cellStyle name="Обычный 6 2" xfId="304"/>
    <cellStyle name="Обычный 6 3" xfId="305"/>
    <cellStyle name="Обычный 6_Лист1" xfId="306"/>
    <cellStyle name="Обычный 7" xfId="307"/>
    <cellStyle name="Обычный 8" xfId="308"/>
    <cellStyle name="Обычный 9" xfId="309"/>
    <cellStyle name="Обычный 9 2" xfId="310"/>
    <cellStyle name="Обычный_Атоммашэкспорт" xfId="2"/>
    <cellStyle name="Обычный_СПЛАВ" xfId="3"/>
    <cellStyle name="Плохой 2" xfId="311"/>
    <cellStyle name="Плохой 2 2" xfId="312"/>
    <cellStyle name="Плохой 3" xfId="313"/>
    <cellStyle name="Плохой 4" xfId="314"/>
    <cellStyle name="Плохой 5" xfId="315"/>
    <cellStyle name="Плохой 6" xfId="316"/>
    <cellStyle name="Пояснение 2" xfId="317"/>
    <cellStyle name="Пояснение 2 2" xfId="318"/>
    <cellStyle name="Пояснение 3" xfId="319"/>
    <cellStyle name="Пояснение 4" xfId="320"/>
    <cellStyle name="Пояснение 5" xfId="321"/>
    <cellStyle name="Пояснение 6" xfId="322"/>
    <cellStyle name="Примечание 2" xfId="323"/>
    <cellStyle name="Примечание 2 2" xfId="324"/>
    <cellStyle name="Примечание 2 2 2" xfId="325"/>
    <cellStyle name="Примечание 2 2 2 2" xfId="326"/>
    <cellStyle name="Примечание 2 2 2 3" xfId="327"/>
    <cellStyle name="Примечание 2 2 2 4" xfId="328"/>
    <cellStyle name="Примечание 2 2 3" xfId="329"/>
    <cellStyle name="Примечание 2 2 3 2" xfId="330"/>
    <cellStyle name="Примечание 2 2 4" xfId="331"/>
    <cellStyle name="Примечание 2 2 4 2" xfId="332"/>
    <cellStyle name="Примечание 2 2 4 3" xfId="333"/>
    <cellStyle name="Примечание 2 2 4 4" xfId="334"/>
    <cellStyle name="Примечание 2 2 5" xfId="335"/>
    <cellStyle name="Примечание 2 3" xfId="336"/>
    <cellStyle name="Примечание 2 3 2" xfId="337"/>
    <cellStyle name="Примечание 2 3 2 2" xfId="338"/>
    <cellStyle name="Примечание 2 3 3" xfId="339"/>
    <cellStyle name="Примечание 2 3 3 2" xfId="340"/>
    <cellStyle name="Примечание 2 3 3 3" xfId="341"/>
    <cellStyle name="Примечание 2 3 3 4" xfId="342"/>
    <cellStyle name="Примечание 2 3 4" xfId="343"/>
    <cellStyle name="Примечание 2 4" xfId="344"/>
    <cellStyle name="Примечание 3" xfId="345"/>
    <cellStyle name="Примечание 3 2" xfId="346"/>
    <cellStyle name="Примечание 3 2 2" xfId="347"/>
    <cellStyle name="Примечание 3 3" xfId="348"/>
    <cellStyle name="Примечание 3 3 2" xfId="349"/>
    <cellStyle name="Примечание 3 4" xfId="350"/>
    <cellStyle name="Примечание 3 4 2" xfId="351"/>
    <cellStyle name="Примечание 3 4 3" xfId="352"/>
    <cellStyle name="Примечание 3 4 4" xfId="353"/>
    <cellStyle name="Примечание 3 5" xfId="354"/>
    <cellStyle name="Примечание 4" xfId="355"/>
    <cellStyle name="Примечание 4 2" xfId="356"/>
    <cellStyle name="Примечание 5" xfId="357"/>
    <cellStyle name="Примечание 5 2" xfId="358"/>
    <cellStyle name="Примечание 6" xfId="359"/>
    <cellStyle name="Примечание 7" xfId="360"/>
    <cellStyle name="Процентный 2" xfId="361"/>
    <cellStyle name="Процентный 2 2" xfId="362"/>
    <cellStyle name="Связанная ячейка 2" xfId="363"/>
    <cellStyle name="Связанная ячейка 2 2" xfId="364"/>
    <cellStyle name="Связанная ячейка 3" xfId="365"/>
    <cellStyle name="Связанная ячейка 4" xfId="366"/>
    <cellStyle name="Связанная ячейка 5" xfId="367"/>
    <cellStyle name="Связанная ячейка 6" xfId="368"/>
    <cellStyle name="Стиль 1" xfId="369"/>
    <cellStyle name="Текст предупреждения 2" xfId="370"/>
    <cellStyle name="Текст предупреждения 2 2" xfId="371"/>
    <cellStyle name="Текст предупреждения 3" xfId="372"/>
    <cellStyle name="Текст предупреждения 4" xfId="373"/>
    <cellStyle name="Текст предупреждения 5" xfId="374"/>
    <cellStyle name="Текст предупреждения 6" xfId="375"/>
    <cellStyle name="Финансовый" xfId="1" builtinId="3"/>
    <cellStyle name="Финансовый 2" xfId="376"/>
    <cellStyle name="Финансовый 2 2" xfId="377"/>
    <cellStyle name="Финансовый 2 2 2" xfId="378"/>
    <cellStyle name="Финансовый 2 3" xfId="379"/>
    <cellStyle name="Финансовый 3" xfId="380"/>
    <cellStyle name="Финансовый 3 2" xfId="381"/>
    <cellStyle name="Финансовый 3 2 2" xfId="382"/>
    <cellStyle name="Финансовый 4" xfId="383"/>
    <cellStyle name="Финансовый 4 2" xfId="384"/>
    <cellStyle name="Хороший 2" xfId="385"/>
    <cellStyle name="Хороший 2 2" xfId="386"/>
    <cellStyle name="Хороший 3" xfId="387"/>
    <cellStyle name="Хороший 4" xfId="388"/>
    <cellStyle name="Хороший 5" xfId="389"/>
    <cellStyle name="Хороший 6" xfId="3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"/>
  <sheetViews>
    <sheetView tabSelected="1" view="pageBreakPreview" zoomScale="75" zoomScaleNormal="100" workbookViewId="0">
      <selection activeCell="R19" sqref="R19"/>
    </sheetView>
  </sheetViews>
  <sheetFormatPr defaultRowHeight="12.75" x14ac:dyDescent="0.2"/>
  <cols>
    <col min="1" max="1" width="4.7109375" style="27" customWidth="1"/>
    <col min="2" max="2" width="8.7109375" style="1" customWidth="1"/>
    <col min="3" max="3" width="10.5703125" style="1" customWidth="1"/>
    <col min="4" max="4" width="15.42578125" style="1" customWidth="1"/>
    <col min="5" max="5" width="13.85546875" style="1" customWidth="1"/>
    <col min="6" max="6" width="6.28515625" style="27" customWidth="1"/>
    <col min="7" max="7" width="9.140625" style="27"/>
    <col min="8" max="8" width="5.140625" style="27" customWidth="1"/>
    <col min="9" max="9" width="7.42578125" style="27" customWidth="1"/>
    <col min="10" max="10" width="7.28515625" style="27" customWidth="1"/>
    <col min="11" max="11" width="10.5703125" style="27" customWidth="1"/>
    <col min="12" max="12" width="8.140625" style="27" customWidth="1"/>
    <col min="13" max="13" width="7.5703125" style="28" customWidth="1"/>
    <col min="14" max="15" width="9.140625" style="27"/>
    <col min="16" max="16" width="7.28515625" style="27" customWidth="1"/>
    <col min="17" max="17" width="7.7109375" style="27" customWidth="1"/>
    <col min="18" max="18" width="9.28515625" style="27" customWidth="1"/>
    <col min="19" max="19" width="16.5703125" style="27" customWidth="1"/>
    <col min="20" max="21" width="9.140625" style="27"/>
    <col min="22" max="22" width="6.7109375" style="27" customWidth="1"/>
    <col min="23" max="23" width="9.140625" style="27"/>
    <col min="24" max="24" width="5.7109375" style="27" customWidth="1"/>
    <col min="25" max="25" width="6.140625" style="27" customWidth="1"/>
    <col min="26" max="26" width="4.85546875" style="27" customWidth="1"/>
    <col min="27" max="27" width="14.28515625" style="28" customWidth="1"/>
    <col min="28" max="28" width="16.85546875" style="34" customWidth="1"/>
    <col min="29" max="29" width="17.42578125" style="34" customWidth="1"/>
    <col min="30" max="30" width="16.85546875" style="34" bestFit="1" customWidth="1"/>
    <col min="31" max="31" width="20.28515625" style="27" customWidth="1"/>
    <col min="32" max="32" width="16.7109375" style="27" customWidth="1"/>
    <col min="33" max="33" width="36" style="31" customWidth="1"/>
    <col min="34" max="34" width="11.5703125" style="32" customWidth="1"/>
    <col min="35" max="35" width="5.85546875" style="1" customWidth="1"/>
    <col min="36" max="36" width="9.85546875" style="28" customWidth="1"/>
  </cols>
  <sheetData>
    <row r="1" spans="1:36" x14ac:dyDescent="0.2">
      <c r="A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/>
      <c r="AB1" s="3"/>
      <c r="AC1" s="3"/>
      <c r="AD1" s="3"/>
      <c r="AE1"/>
      <c r="AF1"/>
      <c r="AG1" s="4"/>
      <c r="AH1" s="3"/>
      <c r="AI1" s="5"/>
      <c r="AJ1"/>
    </row>
    <row r="2" spans="1:36" ht="18" x14ac:dyDescent="0.25">
      <c r="A2"/>
      <c r="B2" s="6"/>
      <c r="C2" s="6" t="s">
        <v>0</v>
      </c>
      <c r="D2"/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 s="3"/>
      <c r="AC2" s="3"/>
      <c r="AD2" s="3"/>
      <c r="AE2" t="s">
        <v>1</v>
      </c>
      <c r="AF2"/>
      <c r="AG2" s="4"/>
      <c r="AH2" s="3"/>
      <c r="AI2" s="5"/>
      <c r="AJ2"/>
    </row>
    <row r="3" spans="1:36" ht="18" x14ac:dyDescent="0.25">
      <c r="A3"/>
      <c r="B3" s="6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 s="3"/>
      <c r="AC3" s="3"/>
      <c r="AD3" s="3"/>
      <c r="AE3"/>
      <c r="AF3"/>
      <c r="AG3" s="4"/>
      <c r="AH3" s="3"/>
      <c r="AI3" s="5"/>
      <c r="AJ3"/>
    </row>
    <row r="4" spans="1:36" ht="135" customHeight="1" x14ac:dyDescent="0.2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8" t="s">
        <v>9</v>
      </c>
      <c r="I4" s="8" t="s">
        <v>10</v>
      </c>
      <c r="J4" s="7" t="s">
        <v>11</v>
      </c>
      <c r="K4" s="7" t="s">
        <v>12</v>
      </c>
      <c r="L4" s="9" t="s">
        <v>13</v>
      </c>
      <c r="M4" s="10" t="s">
        <v>14</v>
      </c>
      <c r="N4" s="7" t="s">
        <v>15</v>
      </c>
      <c r="O4" s="7" t="s">
        <v>16</v>
      </c>
      <c r="P4" s="11" t="s">
        <v>17</v>
      </c>
      <c r="Q4" s="7" t="s">
        <v>18</v>
      </c>
      <c r="R4" s="12" t="s">
        <v>19</v>
      </c>
      <c r="S4" s="12" t="s">
        <v>20</v>
      </c>
      <c r="T4" s="7" t="s">
        <v>21</v>
      </c>
      <c r="U4" s="7" t="s">
        <v>22</v>
      </c>
      <c r="V4" s="7" t="s">
        <v>23</v>
      </c>
      <c r="W4" s="7" t="s">
        <v>24</v>
      </c>
      <c r="X4" s="7" t="s">
        <v>25</v>
      </c>
      <c r="Y4" s="7" t="s">
        <v>26</v>
      </c>
      <c r="Z4" s="7" t="s">
        <v>27</v>
      </c>
      <c r="AA4" s="13" t="s">
        <v>28</v>
      </c>
      <c r="AB4" s="13" t="s">
        <v>29</v>
      </c>
      <c r="AC4" s="13" t="s">
        <v>30</v>
      </c>
      <c r="AD4" s="13" t="s">
        <v>31</v>
      </c>
      <c r="AE4" s="8" t="s">
        <v>32</v>
      </c>
      <c r="AF4" s="7" t="s">
        <v>33</v>
      </c>
      <c r="AG4" s="14" t="s">
        <v>34</v>
      </c>
      <c r="AH4" s="15" t="s">
        <v>35</v>
      </c>
      <c r="AI4" s="8" t="s">
        <v>36</v>
      </c>
      <c r="AJ4" s="8" t="s">
        <v>37</v>
      </c>
    </row>
    <row r="5" spans="1:36" ht="14.25" customHeight="1" x14ac:dyDescent="0.2">
      <c r="A5" s="16">
        <v>1</v>
      </c>
      <c r="B5" s="17">
        <v>2</v>
      </c>
      <c r="C5" s="16">
        <v>3</v>
      </c>
      <c r="D5" s="17">
        <v>4</v>
      </c>
      <c r="E5" s="16">
        <v>5</v>
      </c>
      <c r="F5" s="17">
        <v>6</v>
      </c>
      <c r="G5" s="16">
        <v>7</v>
      </c>
      <c r="H5" s="17">
        <v>8</v>
      </c>
      <c r="I5" s="16">
        <v>9</v>
      </c>
      <c r="J5" s="17">
        <v>10</v>
      </c>
      <c r="K5" s="16">
        <v>11</v>
      </c>
      <c r="L5" s="17">
        <v>12</v>
      </c>
      <c r="M5" s="16">
        <v>13</v>
      </c>
      <c r="N5" s="17">
        <v>14</v>
      </c>
      <c r="O5" s="16">
        <v>15</v>
      </c>
      <c r="P5" s="17">
        <v>16</v>
      </c>
      <c r="Q5" s="16">
        <v>17</v>
      </c>
      <c r="R5" s="17">
        <v>18</v>
      </c>
      <c r="S5" s="16">
        <v>19</v>
      </c>
      <c r="T5" s="17">
        <v>20</v>
      </c>
      <c r="U5" s="16">
        <v>21</v>
      </c>
      <c r="V5" s="17">
        <v>22</v>
      </c>
      <c r="W5" s="16">
        <v>23</v>
      </c>
      <c r="X5" s="17">
        <v>24</v>
      </c>
      <c r="Y5" s="16">
        <v>25</v>
      </c>
      <c r="Z5" s="17">
        <v>26</v>
      </c>
      <c r="AA5" s="16">
        <v>27</v>
      </c>
      <c r="AB5" s="17">
        <v>28</v>
      </c>
      <c r="AC5" s="16">
        <v>29</v>
      </c>
      <c r="AD5" s="17">
        <v>30</v>
      </c>
      <c r="AE5" s="16">
        <v>31</v>
      </c>
      <c r="AF5" s="17">
        <v>32</v>
      </c>
      <c r="AG5" s="16">
        <v>33</v>
      </c>
      <c r="AH5" s="17">
        <v>34</v>
      </c>
      <c r="AI5" s="16">
        <v>35</v>
      </c>
      <c r="AJ5" s="16">
        <v>27</v>
      </c>
    </row>
    <row r="6" spans="1:36" s="25" customFormat="1" ht="63.75" x14ac:dyDescent="0.2">
      <c r="A6" s="18">
        <v>1</v>
      </c>
      <c r="B6" s="19" t="s">
        <v>38</v>
      </c>
      <c r="C6" s="19" t="s">
        <v>39</v>
      </c>
      <c r="D6" s="19" t="s">
        <v>40</v>
      </c>
      <c r="E6" s="19" t="s">
        <v>41</v>
      </c>
      <c r="F6" s="18" t="s">
        <v>42</v>
      </c>
      <c r="G6" s="18" t="s">
        <v>43</v>
      </c>
      <c r="H6" s="18">
        <v>50</v>
      </c>
      <c r="I6" s="18" t="s">
        <v>44</v>
      </c>
      <c r="J6" s="18">
        <v>560</v>
      </c>
      <c r="K6" s="18" t="s">
        <v>45</v>
      </c>
      <c r="L6" s="18"/>
      <c r="M6" s="20">
        <v>41.6</v>
      </c>
      <c r="N6" s="18" t="s">
        <v>46</v>
      </c>
      <c r="O6" s="18"/>
      <c r="P6" s="18"/>
      <c r="Q6" s="18" t="s">
        <v>47</v>
      </c>
      <c r="R6" s="18" t="s">
        <v>48</v>
      </c>
      <c r="S6" s="18" t="s">
        <v>49</v>
      </c>
      <c r="T6" s="18" t="s">
        <v>50</v>
      </c>
      <c r="U6" s="18" t="s">
        <v>51</v>
      </c>
      <c r="V6" s="18"/>
      <c r="W6" s="18" t="s">
        <v>52</v>
      </c>
      <c r="X6" s="18" t="s">
        <v>53</v>
      </c>
      <c r="Y6" s="18" t="s">
        <v>54</v>
      </c>
      <c r="Z6" s="18">
        <v>1</v>
      </c>
      <c r="AA6" s="21">
        <v>0</v>
      </c>
      <c r="AB6" s="22">
        <f t="shared" ref="AB6:AB11" si="0">ROUND(AA6*Z6,2)</f>
        <v>0</v>
      </c>
      <c r="AC6" s="22">
        <f t="shared" ref="AC6:AC11" si="1">ROUND(AB6*0.18,2)</f>
        <v>0</v>
      </c>
      <c r="AD6" s="22">
        <f t="shared" ref="AD6:AD11" si="2">AC6+AB6</f>
        <v>0</v>
      </c>
      <c r="AE6" s="18" t="s">
        <v>55</v>
      </c>
      <c r="AF6" s="18"/>
      <c r="AG6" s="23" t="s">
        <v>56</v>
      </c>
      <c r="AH6" s="24">
        <v>42300.333333333336</v>
      </c>
      <c r="AI6" s="19" t="s">
        <v>57</v>
      </c>
      <c r="AJ6" s="20">
        <v>3574.15</v>
      </c>
    </row>
    <row r="7" spans="1:36" s="25" customFormat="1" ht="63.75" x14ac:dyDescent="0.2">
      <c r="A7" s="18">
        <v>2</v>
      </c>
      <c r="B7" s="19" t="s">
        <v>58</v>
      </c>
      <c r="C7" s="19" t="s">
        <v>59</v>
      </c>
      <c r="D7" s="19" t="s">
        <v>40</v>
      </c>
      <c r="E7" s="26" t="s">
        <v>41</v>
      </c>
      <c r="F7" s="18" t="s">
        <v>42</v>
      </c>
      <c r="G7" s="18" t="s">
        <v>43</v>
      </c>
      <c r="H7" s="18">
        <v>50</v>
      </c>
      <c r="I7" s="18" t="s">
        <v>44</v>
      </c>
      <c r="J7" s="18">
        <v>560</v>
      </c>
      <c r="K7" s="18" t="s">
        <v>45</v>
      </c>
      <c r="L7" s="18"/>
      <c r="M7" s="20">
        <v>41.6</v>
      </c>
      <c r="N7" s="18" t="s">
        <v>46</v>
      </c>
      <c r="O7" s="18"/>
      <c r="P7" s="18"/>
      <c r="Q7" s="18" t="s">
        <v>47</v>
      </c>
      <c r="R7" s="18" t="s">
        <v>48</v>
      </c>
      <c r="S7" s="18" t="s">
        <v>49</v>
      </c>
      <c r="T7" s="18" t="s">
        <v>50</v>
      </c>
      <c r="U7" s="18" t="s">
        <v>51</v>
      </c>
      <c r="V7" s="18"/>
      <c r="W7" s="18" t="s">
        <v>52</v>
      </c>
      <c r="X7" s="18" t="s">
        <v>53</v>
      </c>
      <c r="Y7" s="18" t="s">
        <v>54</v>
      </c>
      <c r="Z7" s="18">
        <v>1</v>
      </c>
      <c r="AA7" s="21">
        <v>0</v>
      </c>
      <c r="AB7" s="22">
        <f t="shared" si="0"/>
        <v>0</v>
      </c>
      <c r="AC7" s="22">
        <f t="shared" si="1"/>
        <v>0</v>
      </c>
      <c r="AD7" s="22">
        <f t="shared" si="2"/>
        <v>0</v>
      </c>
      <c r="AE7" s="18" t="s">
        <v>55</v>
      </c>
      <c r="AF7" s="18"/>
      <c r="AG7" s="23" t="s">
        <v>60</v>
      </c>
      <c r="AH7" s="24">
        <v>42300.333333333336</v>
      </c>
      <c r="AI7" s="19" t="s">
        <v>57</v>
      </c>
      <c r="AJ7" s="20">
        <v>3574.15</v>
      </c>
    </row>
    <row r="8" spans="1:36" s="25" customFormat="1" ht="63.75" x14ac:dyDescent="0.2">
      <c r="A8" s="18">
        <v>3</v>
      </c>
      <c r="B8" s="19" t="s">
        <v>61</v>
      </c>
      <c r="C8" s="19" t="s">
        <v>62</v>
      </c>
      <c r="D8" s="19" t="s">
        <v>40</v>
      </c>
      <c r="E8" s="19" t="s">
        <v>41</v>
      </c>
      <c r="F8" s="18" t="s">
        <v>42</v>
      </c>
      <c r="G8" s="18" t="s">
        <v>43</v>
      </c>
      <c r="H8" s="18">
        <v>50</v>
      </c>
      <c r="I8" s="18" t="s">
        <v>44</v>
      </c>
      <c r="J8" s="18">
        <v>560</v>
      </c>
      <c r="K8" s="18" t="s">
        <v>45</v>
      </c>
      <c r="L8" s="18"/>
      <c r="M8" s="20">
        <v>41.6</v>
      </c>
      <c r="N8" s="18" t="s">
        <v>46</v>
      </c>
      <c r="O8" s="18"/>
      <c r="P8" s="18"/>
      <c r="Q8" s="18" t="s">
        <v>47</v>
      </c>
      <c r="R8" s="18" t="s">
        <v>48</v>
      </c>
      <c r="S8" s="18" t="s">
        <v>49</v>
      </c>
      <c r="T8" s="18" t="s">
        <v>50</v>
      </c>
      <c r="U8" s="18" t="s">
        <v>51</v>
      </c>
      <c r="V8" s="18"/>
      <c r="W8" s="18" t="s">
        <v>52</v>
      </c>
      <c r="X8" s="18" t="s">
        <v>53</v>
      </c>
      <c r="Y8" s="18" t="s">
        <v>54</v>
      </c>
      <c r="Z8" s="18">
        <v>1</v>
      </c>
      <c r="AA8" s="21">
        <v>0</v>
      </c>
      <c r="AB8" s="22">
        <f t="shared" si="0"/>
        <v>0</v>
      </c>
      <c r="AC8" s="22">
        <f t="shared" si="1"/>
        <v>0</v>
      </c>
      <c r="AD8" s="22">
        <f t="shared" si="2"/>
        <v>0</v>
      </c>
      <c r="AE8" s="18" t="s">
        <v>55</v>
      </c>
      <c r="AF8" s="18"/>
      <c r="AG8" s="23" t="s">
        <v>63</v>
      </c>
      <c r="AH8" s="24">
        <v>42300.333333333336</v>
      </c>
      <c r="AI8" s="19" t="s">
        <v>57</v>
      </c>
      <c r="AJ8" s="20">
        <v>3574.15</v>
      </c>
    </row>
    <row r="9" spans="1:36" s="25" customFormat="1" ht="63.75" x14ac:dyDescent="0.2">
      <c r="A9" s="18">
        <v>4</v>
      </c>
      <c r="B9" s="19" t="s">
        <v>64</v>
      </c>
      <c r="C9" s="19" t="s">
        <v>65</v>
      </c>
      <c r="D9" s="19" t="s">
        <v>40</v>
      </c>
      <c r="E9" s="19" t="s">
        <v>41</v>
      </c>
      <c r="F9" s="18" t="s">
        <v>42</v>
      </c>
      <c r="G9" s="18" t="s">
        <v>43</v>
      </c>
      <c r="H9" s="18">
        <v>50</v>
      </c>
      <c r="I9" s="18" t="s">
        <v>44</v>
      </c>
      <c r="J9" s="18">
        <v>560</v>
      </c>
      <c r="K9" s="18" t="s">
        <v>45</v>
      </c>
      <c r="L9" s="18"/>
      <c r="M9" s="20">
        <v>41.6</v>
      </c>
      <c r="N9" s="18" t="s">
        <v>46</v>
      </c>
      <c r="O9" s="18"/>
      <c r="P9" s="18"/>
      <c r="Q9" s="18" t="s">
        <v>47</v>
      </c>
      <c r="R9" s="18" t="s">
        <v>48</v>
      </c>
      <c r="S9" s="18" t="s">
        <v>49</v>
      </c>
      <c r="T9" s="18" t="s">
        <v>50</v>
      </c>
      <c r="U9" s="18" t="s">
        <v>51</v>
      </c>
      <c r="V9" s="18"/>
      <c r="W9" s="18" t="s">
        <v>52</v>
      </c>
      <c r="X9" s="18" t="s">
        <v>53</v>
      </c>
      <c r="Y9" s="18" t="s">
        <v>54</v>
      </c>
      <c r="Z9" s="18">
        <v>1</v>
      </c>
      <c r="AA9" s="21">
        <v>0</v>
      </c>
      <c r="AB9" s="22">
        <f t="shared" si="0"/>
        <v>0</v>
      </c>
      <c r="AC9" s="22">
        <f t="shared" si="1"/>
        <v>0</v>
      </c>
      <c r="AD9" s="22">
        <f t="shared" si="2"/>
        <v>0</v>
      </c>
      <c r="AE9" s="18" t="s">
        <v>55</v>
      </c>
      <c r="AF9" s="18"/>
      <c r="AG9" s="23" t="s">
        <v>66</v>
      </c>
      <c r="AH9" s="24">
        <v>42300.333333333336</v>
      </c>
      <c r="AI9" s="19" t="s">
        <v>57</v>
      </c>
      <c r="AJ9" s="20">
        <v>3574.15</v>
      </c>
    </row>
    <row r="10" spans="1:36" s="25" customFormat="1" ht="63.75" x14ac:dyDescent="0.2">
      <c r="A10" s="18">
        <v>5</v>
      </c>
      <c r="B10" s="19" t="s">
        <v>67</v>
      </c>
      <c r="C10" s="19" t="s">
        <v>68</v>
      </c>
      <c r="D10" s="19" t="s">
        <v>40</v>
      </c>
      <c r="E10" s="19" t="s">
        <v>41</v>
      </c>
      <c r="F10" s="18" t="s">
        <v>42</v>
      </c>
      <c r="G10" s="18" t="s">
        <v>43</v>
      </c>
      <c r="H10" s="18">
        <v>50</v>
      </c>
      <c r="I10" s="18" t="s">
        <v>44</v>
      </c>
      <c r="J10" s="18">
        <v>560</v>
      </c>
      <c r="K10" s="18" t="s">
        <v>45</v>
      </c>
      <c r="L10" s="18"/>
      <c r="M10" s="20">
        <v>41.6</v>
      </c>
      <c r="N10" s="18" t="s">
        <v>46</v>
      </c>
      <c r="O10" s="18"/>
      <c r="P10" s="18"/>
      <c r="Q10" s="18" t="s">
        <v>47</v>
      </c>
      <c r="R10" s="18" t="s">
        <v>48</v>
      </c>
      <c r="S10" s="18" t="s">
        <v>49</v>
      </c>
      <c r="T10" s="18" t="s">
        <v>50</v>
      </c>
      <c r="U10" s="18" t="s">
        <v>51</v>
      </c>
      <c r="V10" s="18"/>
      <c r="W10" s="18" t="s">
        <v>52</v>
      </c>
      <c r="X10" s="18" t="s">
        <v>53</v>
      </c>
      <c r="Y10" s="18" t="s">
        <v>54</v>
      </c>
      <c r="Z10" s="18">
        <v>1</v>
      </c>
      <c r="AA10" s="21">
        <v>0</v>
      </c>
      <c r="AB10" s="22">
        <f t="shared" si="0"/>
        <v>0</v>
      </c>
      <c r="AC10" s="22">
        <f t="shared" si="1"/>
        <v>0</v>
      </c>
      <c r="AD10" s="22">
        <f t="shared" si="2"/>
        <v>0</v>
      </c>
      <c r="AE10" s="18" t="s">
        <v>55</v>
      </c>
      <c r="AF10" s="18"/>
      <c r="AG10" s="23" t="s">
        <v>69</v>
      </c>
      <c r="AH10" s="24">
        <v>42300.333333333336</v>
      </c>
      <c r="AI10" s="19" t="s">
        <v>57</v>
      </c>
      <c r="AJ10" s="20">
        <v>3574.15</v>
      </c>
    </row>
    <row r="11" spans="1:36" ht="63.75" x14ac:dyDescent="0.2">
      <c r="A11" s="18">
        <v>6</v>
      </c>
      <c r="B11" s="19" t="s">
        <v>70</v>
      </c>
      <c r="C11" s="19" t="s">
        <v>71</v>
      </c>
      <c r="D11" s="19" t="s">
        <v>40</v>
      </c>
      <c r="E11" s="19" t="s">
        <v>41</v>
      </c>
      <c r="F11" s="18" t="s">
        <v>42</v>
      </c>
      <c r="G11" s="18" t="s">
        <v>43</v>
      </c>
      <c r="H11" s="18">
        <v>50</v>
      </c>
      <c r="I11" s="18" t="s">
        <v>44</v>
      </c>
      <c r="J11" s="18">
        <v>560</v>
      </c>
      <c r="K11" s="18" t="s">
        <v>45</v>
      </c>
      <c r="L11" s="18"/>
      <c r="M11" s="20">
        <v>41.6</v>
      </c>
      <c r="N11" s="18" t="s">
        <v>46</v>
      </c>
      <c r="O11" s="18"/>
      <c r="P11" s="18"/>
      <c r="Q11" s="18" t="s">
        <v>47</v>
      </c>
      <c r="R11" s="18" t="s">
        <v>48</v>
      </c>
      <c r="S11" s="18" t="s">
        <v>49</v>
      </c>
      <c r="T11" s="18" t="s">
        <v>50</v>
      </c>
      <c r="U11" s="18" t="s">
        <v>51</v>
      </c>
      <c r="V11" s="18"/>
      <c r="W11" s="18" t="s">
        <v>52</v>
      </c>
      <c r="X11" s="18" t="s">
        <v>53</v>
      </c>
      <c r="Y11" s="18" t="s">
        <v>54</v>
      </c>
      <c r="Z11" s="18">
        <v>1</v>
      </c>
      <c r="AA11" s="21">
        <v>0</v>
      </c>
      <c r="AB11" s="22">
        <f t="shared" si="0"/>
        <v>0</v>
      </c>
      <c r="AC11" s="22">
        <f t="shared" si="1"/>
        <v>0</v>
      </c>
      <c r="AD11" s="22">
        <f t="shared" si="2"/>
        <v>0</v>
      </c>
      <c r="AE11" s="18" t="s">
        <v>55</v>
      </c>
      <c r="AF11" s="18"/>
      <c r="AG11" s="23" t="s">
        <v>72</v>
      </c>
      <c r="AH11" s="24">
        <v>42300.333333333336</v>
      </c>
      <c r="AI11" s="19" t="s">
        <v>57</v>
      </c>
      <c r="AJ11" s="20">
        <v>3574.15</v>
      </c>
    </row>
    <row r="12" spans="1:36" x14ac:dyDescent="0.2">
      <c r="S12" s="27" t="s">
        <v>73</v>
      </c>
      <c r="Z12" s="27">
        <f>SUM(Z6:Z11)</f>
        <v>6</v>
      </c>
      <c r="AA12" s="29"/>
      <c r="AB12" s="30"/>
      <c r="AC12" s="30">
        <f>SUM(AC6:AC11)</f>
        <v>0</v>
      </c>
      <c r="AD12" s="30">
        <f>SUM(AD6:AD11)</f>
        <v>0</v>
      </c>
    </row>
    <row r="13" spans="1:36" x14ac:dyDescent="0.2">
      <c r="AA13" s="29"/>
      <c r="AB13" s="30"/>
      <c r="AC13" s="30"/>
      <c r="AD13" s="30"/>
    </row>
    <row r="14" spans="1:36" ht="50.25" customHeight="1" x14ac:dyDescent="0.2">
      <c r="D14" s="35" t="s">
        <v>78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7" spans="5:28" x14ac:dyDescent="0.2">
      <c r="E17" s="33" t="s">
        <v>74</v>
      </c>
      <c r="AB17" s="34" t="s">
        <v>75</v>
      </c>
    </row>
    <row r="20" spans="5:28" x14ac:dyDescent="0.2">
      <c r="E20" s="33" t="s">
        <v>76</v>
      </c>
      <c r="AB20" s="33" t="s">
        <v>77</v>
      </c>
    </row>
  </sheetData>
  <autoFilter ref="A5:AJ12"/>
  <mergeCells count="1">
    <mergeCell ref="D14:AF14"/>
  </mergeCells>
  <pageMargins left="0.23622047244094491" right="0.11811023622047245" top="0.70866141732283472" bottom="0.39370078740157483" header="0.47244094488188981" footer="0.19685039370078741"/>
  <pageSetup paperSize="9" scale="38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Спецификация</vt:lpstr>
      <vt:lpstr>Спецификация!Заголовки_для_печати</vt:lpstr>
      <vt:lpstr>Спецификация!Область_печати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2015-07-07T15:03:58Z</dcterms:created>
  <dcterms:modified xsi:type="dcterms:W3CDTF">2015-07-09T06:52:42Z</dcterms:modified>
</cp:coreProperties>
</file>